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nrique da Costa\Desktop\Servidor Prefa\Licitações e Contratos\LICITAÇÕES\2026\Concorrência\5 Reformas Mundo Criança\Processo Prot 324.26\"/>
    </mc:Choice>
  </mc:AlternateContent>
  <xr:revisionPtr revIDLastSave="0" documentId="13_ncr:1_{74CFC4F8-BE6F-459B-83D3-3956D3E734A7}" xr6:coauthVersionLast="47" xr6:coauthVersionMax="47" xr10:uidLastSave="{00000000-0000-0000-0000-000000000000}"/>
  <bookViews>
    <workbookView xWindow="21675" yWindow="-2175" windowWidth="21600" windowHeight="17175" xr2:uid="{00000000-000D-0000-FFFF-FFFF00000000}"/>
  </bookViews>
  <sheets>
    <sheet name="Orçamento" sheetId="1" r:id="rId1"/>
  </sheets>
  <calcPr calcId="191029"/>
</workbook>
</file>

<file path=xl/calcChain.xml><?xml version="1.0" encoding="utf-8"?>
<calcChain xmlns="http://schemas.openxmlformats.org/spreadsheetml/2006/main">
  <c r="K47" i="1" l="1"/>
  <c r="L47" i="1"/>
  <c r="M47" i="1" s="1"/>
</calcChain>
</file>

<file path=xl/sharedStrings.xml><?xml version="1.0" encoding="utf-8"?>
<sst xmlns="http://schemas.openxmlformats.org/spreadsheetml/2006/main" count="186" uniqueCount="92">
  <si>
    <t>Planilha Sintética c/ Mão de Obra e Material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</si>
  <si>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>21,100%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</si>
  <si>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SINAPI: RS 2/2026</t>
    </r>
  </si>
  <si>
    <t>Item</t>
  </si>
  <si>
    <t>Tipo</t>
  </si>
  <si>
    <t>Banco</t>
  </si>
  <si>
    <t>Código</t>
  </si>
  <si>
    <t>Descrição</t>
  </si>
  <si>
    <t>Un.</t>
  </si>
  <si>
    <t>Qtd.</t>
  </si>
  <si>
    <t>Preço Unit. com BDI</t>
  </si>
  <si>
    <t>Preço Total</t>
  </si>
  <si>
    <t>MAT</t>
  </si>
  <si>
    <t>M.O.</t>
  </si>
  <si>
    <t>Total</t>
  </si>
  <si>
    <t xml:space="preserve"> 1</t>
  </si>
  <si>
    <t>SERVIÇOS PRELIMINARES</t>
  </si>
  <si>
    <t xml:space="preserve"> 1.1</t>
  </si>
  <si>
    <t>Composição</t>
  </si>
  <si>
    <t>SINAPI</t>
  </si>
  <si>
    <t>FORNECIMENTO E INSTALAÇÃO DE PLACA DE OBRA COM CHAPA GALVANIZADA E ESTRUTURA DE MADEIRA. AF_03/2022_PS</t>
  </si>
  <si>
    <t>M2</t>
  </si>
  <si>
    <t xml:space="preserve"> 1.2</t>
  </si>
  <si>
    <t>Próprio</t>
  </si>
  <si>
    <t>CPE-01</t>
  </si>
  <si>
    <t>ADMINISTRAÇÃO LOCAL DE OBRA - MOBILIZAÇÃO E DESMOBILIZAÇÃO DE OBRA - EMEI MUNDO CRIANÇA</t>
  </si>
  <si>
    <t>UND</t>
  </si>
  <si>
    <t xml:space="preserve"> 2</t>
  </si>
  <si>
    <t>REFORMA DOS SOLÁRIOS - TROCA DE PISO</t>
  </si>
  <si>
    <t xml:space="preserve"> 2.1</t>
  </si>
  <si>
    <t>DEMOLIÇÃO DE REVESTIMENTO CERÂMICO, DE FORMA MECANIZADA COM MARTELETE, SEM REAPROVEITAMENTO. AF_09/2023</t>
  </si>
  <si>
    <t xml:space="preserve"> 2.2</t>
  </si>
  <si>
    <t>RASGO LINEAR MECANIZADO EM CONTRAPISO, PARA RAMAIS/ DISTRIBUIÇÃO DE INSTALAÇÕES HIDRÁULICAS, DIÂMETROS MAIORES QUE 40 MM E MENORES OU IGUAIS A 75 MM. AF_09/2023_PS</t>
  </si>
  <si>
    <t>M</t>
  </si>
  <si>
    <t xml:space="preserve"> 2.3</t>
  </si>
  <si>
    <t>CONTRAPISO EM ARGAMASSA TRAÇO 1:4 (CIMENTO E AREIA), PREPARO MECÂNICO COM BETONEIRA 400 L, APLICADO EM ÁREAS SECAS SOBRE LAJE, ADERIDO, ACABAMENTO NÃO REFORÇADO, ESPESSURA 2CM. AF_07/2021</t>
  </si>
  <si>
    <t xml:space="preserve"> 2.4</t>
  </si>
  <si>
    <t>RALO SIFONADO, PVC, DN 100 X 40 MM, JUNTA SOLDÁVEL, FORNECIDO E INSTALADO EM RAMAIS DE ENCAMINHAMENTO DE ÁGUA PLUVIAL. AF_06/2022</t>
  </si>
  <si>
    <t>UN</t>
  </si>
  <si>
    <t xml:space="preserve"> 2.5</t>
  </si>
  <si>
    <t>TUBO PVC, SÉRIE R, ÁGUA PLUVIAL, DN 75 MM, FORNECIDO E INSTALADO EM RAMAL DE ENCAMINHAMENTO. AF_06/2022</t>
  </si>
  <si>
    <t xml:space="preserve"> 2.6</t>
  </si>
  <si>
    <t>REVESTIMENTO CERÂMICO PARA PAREDES EXTERNAS EM PASTILHAS DE PORCELANA 5 X 5 CM (PLACAS DE 30 X 30 CM), ALINHADAS A PRUMO. AF_02/2023</t>
  </si>
  <si>
    <t xml:space="preserve"> 2.7</t>
  </si>
  <si>
    <t>REVESTIMENTO CERÂMICO PARA PISO COM PLACAS TIPO PORCELANATO DE DIMENSÕES 80X80 CM APLICADA EM AMBIENTES DE ÁREA MAIOR QUE 10 M². AF_02/2023_PE</t>
  </si>
  <si>
    <t xml:space="preserve"> 3</t>
  </si>
  <si>
    <t>REFORMA DO PAVIMENTO DO PÁTIO</t>
  </si>
  <si>
    <t xml:space="preserve"> 3.1</t>
  </si>
  <si>
    <t>REMOÇÃO DE PISO DE BLOCO INTERTRAVADO OU DE PEDRA PORTUGUESA, DE FORMA MANUAL, COM REAPROVEITAMENTO. AF_09/2023</t>
  </si>
  <si>
    <t xml:space="preserve"> 3.3</t>
  </si>
  <si>
    <t>PLANTIO DE GRAMA BATATAIS EM PLACAS. AF_07/2024</t>
  </si>
  <si>
    <t xml:space="preserve"> 4</t>
  </si>
  <si>
    <t>COBERTURA SOLÁRIO OESTE</t>
  </si>
  <si>
    <t xml:space="preserve"> 4.1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</si>
  <si>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</si>
  <si>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4.2</t>
  </si>
  <si>
    <t>PILAR 125X125MM, COMPOSTO POR DOIS PERFIS "U" ENRIJECIDOS 127X50X17MM E: 3,35MM PINTADO</t>
  </si>
  <si>
    <t xml:space="preserve"> 4.3</t>
  </si>
  <si>
    <t>SINAPI(A)</t>
  </si>
  <si>
    <t>TELHAMENTO COM TELHA METÁLICA MODELO FORRO TERMOACÚSTICA E = 30 MM, REVESTIMENTO EM TELHA TRAPEZOIDAL NA FACE SUPERIOR TP40/1020 COM ESPESSURA DE 0,50 MM ACABAMENTO NATURAL E TELHA FACE INFERIOR TP7 ACABAMENTO LISA PINTADA DE BRANCO 50MM, COM ATÉ 2 ÁGUAS, INCLUSO IÇAMENTO. AF_07/2019</t>
  </si>
  <si>
    <t xml:space="preserve"> 4.4</t>
  </si>
  <si>
    <t>RUFO EM CHAPA DE AÇO GALVANIZADO NÚMERO 24, CORTE DE 25 CM, INCLUSO TRANSPORTE VERTICAL. AF_07/2019</t>
  </si>
  <si>
    <t xml:space="preserve"> 4.5</t>
  </si>
  <si>
    <t>CALHA EM CHAPA DE AÇO GALVANIZADO NÚMERO 24, DESENVOLVIMENTO DE 33 CM, INCLUSO TRANSPORTE VERTICAL. AF_07/2019</t>
  </si>
  <si>
    <t xml:space="preserve"> 4.6</t>
  </si>
  <si>
    <t>PINTURA COM TINTA ALQUÍDICA DE ACABAMENTO (ESMALTE SINTÉTICO ACETINADO) PULVERIZADA SOBRE PERFIL METÁLICO EXECUTADO EM FÁBRICA (POR DEMÃO). AF_01/2020_PE</t>
  </si>
  <si>
    <t xml:space="preserve"> 4.7</t>
  </si>
  <si>
    <t>PINTURA ANTICORROSIVA DE DUTO METÁLICO. AF_03/2024</t>
  </si>
  <si>
    <t xml:space="preserve"> 4.8</t>
  </si>
  <si>
    <t>REMOÇÃO CALHAS E RUFOS, DE FORMA MANUAL, COM REAPROVEITAMENTO. AF_09/2023</t>
  </si>
  <si>
    <t xml:space="preserve"> 4.9</t>
  </si>
  <si>
    <t>TUBO PVC, SÉRIE R, ÁGUA PLUVIAL, DN 100 MM, FORNECIDO E INSTALADO EM CONDUTORES VERTICAIS DE ÁGUAS PLUVIAIS. AF_06/2022</t>
  </si>
  <si>
    <t xml:space="preserve"> 4.10</t>
  </si>
  <si>
    <t>JOELHO 90 GRAUS, PVC, SERIE R, ÁGUA PLUVIAL, DN 100 MM, JUNTA ELÁSTICA, FORNECIDO E INSTALADO EM CONDUTORES VERTICAIS DE ÁGUAS PLUVIAIS. AF_06/2022</t>
  </si>
  <si>
    <t xml:space="preserve"> 5</t>
  </si>
  <si>
    <t>COBERTURA SOLÁRIO LESTE</t>
  </si>
  <si>
    <t xml:space="preserve"> 5.1</t>
  </si>
  <si>
    <t xml:space="preserve"> 5.2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</si>
  <si>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</si>
  <si>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</si>
  <si>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</si>
  <si>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</si>
  <si>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</si>
  <si>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 xml:space="preserve"> 5.8</t>
  </si>
  <si>
    <t xml:space="preserve"> 5.9</t>
  </si>
  <si>
    <t>ART: 14323321</t>
  </si>
  <si>
    <t>PREFEITURA MUNICIPAL DE CAPITÃO/RS</t>
  </si>
  <si>
    <r>
      <rPr>
        <b/>
        <sz val="11"/>
        <color rgb="FF000000"/>
        <rFont val="Calibri"/>
        <family val="2"/>
      </rPr>
      <t>Obra</t>
    </r>
    <r>
      <rPr>
        <sz val="11"/>
        <color rgb="FF000000"/>
        <rFont val="Calibri"/>
        <family val="2"/>
      </rPr>
      <t>: Melhorias e Reformas EMEI Mundo Criança</t>
    </r>
  </si>
  <si>
    <t>Preço Não Desonerado</t>
  </si>
  <si>
    <t>TOTAL</t>
  </si>
  <si>
    <t xml:space="preserve">Eng.ª Civil ANA CAROLINE ZIEM </t>
  </si>
  <si>
    <t>CREA RS 254456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</si>
</sst>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0" xfId="0" applyFont="1" applyFill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wrapText="1"/>
    </xf>
    <xf numFmtId="0" fontId="7" fillId="2" borderId="4" xfId="0" applyFont="1" applyFill="1" applyBorder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" fontId="0" fillId="3" borderId="11" xfId="0" applyNumberFormat="1" applyFill="1" applyBorder="1" applyAlignment="1">
      <alignment horizontal="center"/>
    </xf>
    <xf numFmtId="0" fontId="2" fillId="4" borderId="10" xfId="0" applyFont="1" applyFill="1" applyBorder="1"/>
    <xf numFmtId="0" fontId="2" fillId="4" borderId="10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/>
    </xf>
    <xf numFmtId="4" fontId="2" fillId="4" borderId="10" xfId="0" applyNumberFormat="1" applyFont="1" applyFill="1" applyBorder="1"/>
    <xf numFmtId="4" fontId="3" fillId="4" borderId="10" xfId="0" applyNumberFormat="1" applyFont="1" applyFill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/>
    </xf>
    <xf numFmtId="4" fontId="0" fillId="0" borderId="10" xfId="0" applyNumberFormat="1" applyBorder="1"/>
    <xf numFmtId="4" fontId="3" fillId="0" borderId="10" xfId="0" applyNumberFormat="1" applyFont="1" applyBorder="1"/>
    <xf numFmtId="10" fontId="0" fillId="0" borderId="0" xfId="1" applyNumberFormat="1" applyFont="1"/>
    <xf numFmtId="0" fontId="6" fillId="0" borderId="0" xfId="0" applyFont="1"/>
    <xf numFmtId="0" fontId="7" fillId="0" borderId="0" xfId="0" applyFont="1"/>
    <xf numFmtId="14" fontId="0" fillId="0" borderId="0" xfId="0" applyNumberFormat="1"/>
    <xf numFmtId="4" fontId="6" fillId="0" borderId="10" xfId="0" applyNumberFormat="1" applyFont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wrapText="1"/>
    </xf>
    <xf numFmtId="0" fontId="0" fillId="3" borderId="9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4" xfId="0" applyFill="1" applyBorder="1"/>
  </cellXfs>
  <cellStyles count="2">
    <cellStyle name="Normal" xfId="0" builtinId="0"/>
    <cellStyle name="Porcentagem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619125</xdr:colOff>
      <xdr:row>0</xdr:row>
      <xdr:rowOff>0</xdr:rowOff>
    </xdr:from>
    <xdr:to>
      <xdr:col>12</xdr:col>
      <xdr:colOff>933864</xdr:colOff>
      <xdr:row>9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82" r="1826"/>
        <a:stretch/>
      </xdr:blipFill>
      <xdr:spPr>
        <a:xfrm>
          <a:off x="12868275" y="0"/>
          <a:ext cx="2314989" cy="198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workbookViewId="0">
      <pane ySplit="9" topLeftCell="A25" activePane="bottomLeft" state="frozen"/>
      <selection pane="bottomLeft" activeCell="E32" sqref="E32"/>
    </sheetView>
  </sheetViews>
  <sheetFormatPr defaultRowHeight="15" x14ac:dyDescent="0.25"/>
  <cols>
    <col min="1" max="1" width="7" customWidth="1"/>
    <col min="2" max="2" width="13" customWidth="1"/>
    <col min="3" max="3" width="9.7109375" bestFit="1" customWidth="1"/>
    <col min="4" max="4" width="11" customWidth="1"/>
    <col min="5" max="5" width="80" customWidth="1"/>
    <col min="6" max="6" width="10" style="19" customWidth="1"/>
    <col min="7" max="7" width="10.5703125" customWidth="1"/>
    <col min="8" max="9" width="13" customWidth="1"/>
    <col min="10" max="13" width="15" customWidth="1"/>
    <col min="14" max="14" width="10" customWidth="1"/>
  </cols>
  <sheetData>
    <row r="1" spans="1:13" ht="5.0999999999999996" customHeight="1" x14ac:dyDescent="0.25">
      <c r="A1" s="1"/>
      <c r="B1" s="1"/>
      <c r="C1" s="1"/>
      <c r="D1" s="1"/>
      <c r="E1" s="1"/>
      <c r="F1" s="16"/>
      <c r="G1" s="1"/>
      <c r="H1" s="1"/>
      <c r="I1" s="1"/>
      <c r="J1" s="1"/>
      <c r="K1" s="1"/>
      <c r="L1" s="1"/>
      <c r="M1" s="1"/>
    </row>
    <row r="2" spans="1:13" x14ac:dyDescent="0.25">
      <c r="A2" s="2"/>
      <c r="B2" s="4"/>
      <c r="C2" s="4"/>
      <c r="D2" s="4"/>
      <c r="E2" s="4"/>
      <c r="F2" s="17"/>
      <c r="G2" s="4"/>
      <c r="H2" s="4"/>
      <c r="I2" s="4"/>
      <c r="J2" s="4"/>
      <c r="K2" s="4"/>
      <c r="L2" s="4"/>
      <c r="M2" s="6"/>
    </row>
    <row r="3" spans="1:13" x14ac:dyDescent="0.25">
      <c r="A3" s="3"/>
      <c r="B3" s="1"/>
      <c r="C3" s="1"/>
      <c r="D3" s="1"/>
      <c r="E3" s="1"/>
      <c r="F3" s="16"/>
      <c r="G3" s="1"/>
      <c r="H3" s="1"/>
      <c r="I3" s="1"/>
      <c r="J3" s="1"/>
      <c r="K3" s="1"/>
      <c r="L3" s="1"/>
      <c r="M3" s="7"/>
    </row>
    <row r="4" spans="1:13" ht="20.100000000000001" customHeight="1" x14ac:dyDescent="0.4">
      <c r="A4" s="15" t="s">
        <v>88</v>
      </c>
      <c r="B4" s="1"/>
      <c r="C4" s="1"/>
      <c r="D4" s="1"/>
      <c r="E4" s="9" t="s">
        <v>0</v>
      </c>
      <c r="F4" s="16"/>
      <c r="G4" s="1"/>
      <c r="H4" s="1"/>
      <c r="I4" s="1"/>
      <c r="J4" s="1"/>
      <c r="K4" s="1"/>
      <c r="L4" s="1"/>
      <c r="M4" s="7"/>
    </row>
    <row r="5" spans="1:13" x14ac:dyDescent="0.25">
      <c r="A5" s="3" t="s">
        <v>1</v>
      </c>
      <c r="B5" s="1"/>
      <c r="C5" s="1"/>
      <c r="D5" s="1"/>
      <c r="E5" s="14" t="s">
        <v>86</v>
      </c>
      <c r="F5" s="16"/>
      <c r="G5" s="1"/>
      <c r="H5" s="1"/>
      <c r="I5" s="1"/>
      <c r="J5" s="1"/>
      <c r="K5" s="1"/>
      <c r="L5" s="1"/>
      <c r="M5" s="7"/>
    </row>
    <row r="6" spans="1:13" ht="45" customHeight="1" x14ac:dyDescent="0.25">
      <c r="A6" s="41" t="s">
        <v>2</v>
      </c>
      <c r="B6" s="42"/>
      <c r="C6" s="5"/>
      <c r="D6" s="5"/>
      <c r="E6" s="13" t="s">
        <v>87</v>
      </c>
      <c r="F6" s="18"/>
      <c r="G6" s="5"/>
      <c r="H6" s="5"/>
      <c r="I6" s="13" t="s">
        <v>85</v>
      </c>
      <c r="J6" s="5"/>
      <c r="K6" s="5"/>
      <c r="L6" s="5"/>
      <c r="M6" s="8"/>
    </row>
    <row r="7" spans="1:13" ht="5.0999999999999996" customHeight="1" x14ac:dyDescent="0.25">
      <c r="A7" s="1"/>
      <c r="B7" s="1"/>
      <c r="C7" s="1"/>
      <c r="D7" s="1"/>
      <c r="E7" s="1"/>
      <c r="F7" s="16"/>
      <c r="G7" s="1"/>
      <c r="H7" s="1"/>
      <c r="I7" s="1"/>
      <c r="J7" s="1"/>
      <c r="K7" s="1"/>
      <c r="L7" s="1"/>
      <c r="M7" s="1"/>
    </row>
    <row r="8" spans="1:13" ht="20.100000000000001" customHeight="1" x14ac:dyDescent="0.25">
      <c r="A8" s="38" t="s">
        <v>3</v>
      </c>
      <c r="B8" s="38" t="s">
        <v>4</v>
      </c>
      <c r="C8" s="38" t="s">
        <v>5</v>
      </c>
      <c r="D8" s="38" t="s">
        <v>6</v>
      </c>
      <c r="E8" s="36" t="s">
        <v>7</v>
      </c>
      <c r="F8" s="38" t="s">
        <v>8</v>
      </c>
      <c r="G8" s="38" t="s">
        <v>9</v>
      </c>
      <c r="H8" s="40" t="s">
        <v>10</v>
      </c>
      <c r="I8" s="40"/>
      <c r="J8" s="40"/>
      <c r="K8" s="40" t="s">
        <v>11</v>
      </c>
      <c r="L8" s="40"/>
      <c r="M8" s="40"/>
    </row>
    <row r="9" spans="1:13" x14ac:dyDescent="0.25">
      <c r="A9" s="39"/>
      <c r="B9" s="39"/>
      <c r="C9" s="39"/>
      <c r="D9" s="39"/>
      <c r="E9" s="37"/>
      <c r="F9" s="39"/>
      <c r="G9" s="39"/>
      <c r="H9" s="20" t="s">
        <v>12</v>
      </c>
      <c r="I9" s="20" t="s">
        <v>13</v>
      </c>
      <c r="J9" s="20" t="s">
        <v>14</v>
      </c>
      <c r="K9" s="20" t="s">
        <v>12</v>
      </c>
      <c r="L9" s="20" t="s">
        <v>13</v>
      </c>
      <c r="M9" s="20" t="s">
        <v>14</v>
      </c>
    </row>
    <row r="10" spans="1:13" ht="24.95" customHeight="1" x14ac:dyDescent="0.25">
      <c r="A10" s="21" t="s">
        <v>15</v>
      </c>
      <c r="B10" s="21"/>
      <c r="C10" s="21"/>
      <c r="D10" s="21"/>
      <c r="E10" s="22" t="s">
        <v>16</v>
      </c>
      <c r="F10" s="23"/>
      <c r="G10" s="21"/>
      <c r="H10" s="24"/>
      <c r="I10" s="24"/>
      <c r="J10" s="24"/>
      <c r="K10" s="25">
        <v>2734.21</v>
      </c>
      <c r="L10" s="25">
        <v>3201.13</v>
      </c>
      <c r="M10" s="25">
        <v>5935.34</v>
      </c>
    </row>
    <row r="11" spans="1:13" ht="30" x14ac:dyDescent="0.25">
      <c r="A11" s="26" t="s">
        <v>17</v>
      </c>
      <c r="B11" s="26" t="s">
        <v>18</v>
      </c>
      <c r="C11" s="26" t="s">
        <v>19</v>
      </c>
      <c r="D11" s="26">
        <v>103689</v>
      </c>
      <c r="E11" s="27" t="s">
        <v>20</v>
      </c>
      <c r="F11" s="28" t="s">
        <v>21</v>
      </c>
      <c r="G11" s="26">
        <v>3.3</v>
      </c>
      <c r="H11" s="29">
        <v>520.15</v>
      </c>
      <c r="I11" s="29">
        <v>41.46</v>
      </c>
      <c r="J11" s="29">
        <v>561.61</v>
      </c>
      <c r="K11" s="29">
        <v>1716.5</v>
      </c>
      <c r="L11" s="29">
        <v>136.81</v>
      </c>
      <c r="M11" s="29">
        <v>1853.31</v>
      </c>
    </row>
    <row r="12" spans="1:13" ht="30" x14ac:dyDescent="0.25">
      <c r="A12" s="26" t="s">
        <v>22</v>
      </c>
      <c r="B12" s="26" t="s">
        <v>18</v>
      </c>
      <c r="C12" s="26" t="s">
        <v>23</v>
      </c>
      <c r="D12" s="26" t="s">
        <v>24</v>
      </c>
      <c r="E12" s="27" t="s">
        <v>25</v>
      </c>
      <c r="F12" s="28" t="s">
        <v>26</v>
      </c>
      <c r="G12" s="26">
        <v>1</v>
      </c>
      <c r="H12" s="29">
        <v>1017.71</v>
      </c>
      <c r="I12" s="29">
        <v>3064.32</v>
      </c>
      <c r="J12" s="29">
        <v>4082.03</v>
      </c>
      <c r="K12" s="29">
        <v>1017.71</v>
      </c>
      <c r="L12" s="29">
        <v>3064.32</v>
      </c>
      <c r="M12" s="29">
        <v>4082.03</v>
      </c>
    </row>
    <row r="13" spans="1:13" ht="24.95" customHeight="1" x14ac:dyDescent="0.25">
      <c r="A13" s="21" t="s">
        <v>27</v>
      </c>
      <c r="B13" s="21"/>
      <c r="C13" s="21"/>
      <c r="D13" s="21"/>
      <c r="E13" s="22" t="s">
        <v>28</v>
      </c>
      <c r="F13" s="23"/>
      <c r="G13" s="21"/>
      <c r="H13" s="24"/>
      <c r="I13" s="24"/>
      <c r="J13" s="24"/>
      <c r="K13" s="25">
        <v>34323.61</v>
      </c>
      <c r="L13" s="25">
        <v>7601.6</v>
      </c>
      <c r="M13" s="25">
        <v>41925.21</v>
      </c>
    </row>
    <row r="14" spans="1:13" ht="30" x14ac:dyDescent="0.25">
      <c r="A14" s="26" t="s">
        <v>29</v>
      </c>
      <c r="B14" s="26" t="s">
        <v>18</v>
      </c>
      <c r="C14" s="26" t="s">
        <v>19</v>
      </c>
      <c r="D14" s="26">
        <v>97634</v>
      </c>
      <c r="E14" s="27" t="s">
        <v>30</v>
      </c>
      <c r="F14" s="28" t="s">
        <v>21</v>
      </c>
      <c r="G14" s="26">
        <v>200.35</v>
      </c>
      <c r="H14" s="29">
        <v>1.55</v>
      </c>
      <c r="I14" s="29">
        <v>3.3</v>
      </c>
      <c r="J14" s="29">
        <v>4.8499999999999996</v>
      </c>
      <c r="K14" s="29">
        <v>310.54000000000002</v>
      </c>
      <c r="L14" s="29">
        <v>661.15</v>
      </c>
      <c r="M14" s="29">
        <v>971.69</v>
      </c>
    </row>
    <row r="15" spans="1:13" ht="45" x14ac:dyDescent="0.25">
      <c r="A15" s="26" t="s">
        <v>31</v>
      </c>
      <c r="B15" s="26" t="s">
        <v>18</v>
      </c>
      <c r="C15" s="26" t="s">
        <v>19</v>
      </c>
      <c r="D15" s="26">
        <v>90445</v>
      </c>
      <c r="E15" s="27" t="s">
        <v>32</v>
      </c>
      <c r="F15" s="28" t="s">
        <v>33</v>
      </c>
      <c r="G15" s="26">
        <v>10</v>
      </c>
      <c r="H15" s="29">
        <v>3.29</v>
      </c>
      <c r="I15" s="29">
        <v>12.04</v>
      </c>
      <c r="J15" s="29">
        <v>15.33</v>
      </c>
      <c r="K15" s="29">
        <v>32.9</v>
      </c>
      <c r="L15" s="29">
        <v>120.4</v>
      </c>
      <c r="M15" s="29">
        <v>153.30000000000001</v>
      </c>
    </row>
    <row r="16" spans="1:13" ht="45" x14ac:dyDescent="0.25">
      <c r="A16" s="26" t="s">
        <v>34</v>
      </c>
      <c r="B16" s="26" t="s">
        <v>18</v>
      </c>
      <c r="C16" s="26" t="s">
        <v>19</v>
      </c>
      <c r="D16" s="26">
        <v>87620</v>
      </c>
      <c r="E16" s="27" t="s">
        <v>35</v>
      </c>
      <c r="F16" s="28" t="s">
        <v>21</v>
      </c>
      <c r="G16" s="26">
        <v>200.35</v>
      </c>
      <c r="H16" s="29">
        <v>28.81</v>
      </c>
      <c r="I16" s="29">
        <v>13.49</v>
      </c>
      <c r="J16" s="29">
        <v>42.3</v>
      </c>
      <c r="K16" s="29">
        <v>5772.08</v>
      </c>
      <c r="L16" s="29">
        <v>2702.72</v>
      </c>
      <c r="M16" s="29">
        <v>8474.7999999999993</v>
      </c>
    </row>
    <row r="17" spans="1:13" ht="30" x14ac:dyDescent="0.25">
      <c r="A17" s="26" t="s">
        <v>36</v>
      </c>
      <c r="B17" s="26" t="s">
        <v>18</v>
      </c>
      <c r="C17" s="26" t="s">
        <v>19</v>
      </c>
      <c r="D17" s="26">
        <v>89495</v>
      </c>
      <c r="E17" s="27" t="s">
        <v>37</v>
      </c>
      <c r="F17" s="28" t="s">
        <v>38</v>
      </c>
      <c r="G17" s="26">
        <v>4</v>
      </c>
      <c r="H17" s="29">
        <v>21.64</v>
      </c>
      <c r="I17" s="29">
        <v>5.81</v>
      </c>
      <c r="J17" s="29">
        <v>27.45</v>
      </c>
      <c r="K17" s="29">
        <v>86.56</v>
      </c>
      <c r="L17" s="29">
        <v>23.24</v>
      </c>
      <c r="M17" s="29">
        <v>109.8</v>
      </c>
    </row>
    <row r="18" spans="1:13" ht="30" x14ac:dyDescent="0.25">
      <c r="A18" s="26" t="s">
        <v>39</v>
      </c>
      <c r="B18" s="26" t="s">
        <v>18</v>
      </c>
      <c r="C18" s="26" t="s">
        <v>19</v>
      </c>
      <c r="D18" s="26">
        <v>89511</v>
      </c>
      <c r="E18" s="27" t="s">
        <v>40</v>
      </c>
      <c r="F18" s="28" t="s">
        <v>33</v>
      </c>
      <c r="G18" s="26">
        <v>8</v>
      </c>
      <c r="H18" s="29">
        <v>38.21</v>
      </c>
      <c r="I18" s="29">
        <v>15.25</v>
      </c>
      <c r="J18" s="29">
        <v>53.46</v>
      </c>
      <c r="K18" s="29">
        <v>305.68</v>
      </c>
      <c r="L18" s="29">
        <v>122</v>
      </c>
      <c r="M18" s="29">
        <v>427.68</v>
      </c>
    </row>
    <row r="19" spans="1:13" ht="30" x14ac:dyDescent="0.25">
      <c r="A19" s="26" t="s">
        <v>41</v>
      </c>
      <c r="B19" s="26" t="s">
        <v>18</v>
      </c>
      <c r="C19" s="26" t="s">
        <v>19</v>
      </c>
      <c r="D19" s="26">
        <v>87244</v>
      </c>
      <c r="E19" s="27" t="s">
        <v>42</v>
      </c>
      <c r="F19" s="28" t="s">
        <v>21</v>
      </c>
      <c r="G19" s="26">
        <v>5</v>
      </c>
      <c r="H19" s="29">
        <v>325.62</v>
      </c>
      <c r="I19" s="29">
        <v>45.11</v>
      </c>
      <c r="J19" s="29">
        <v>370.73</v>
      </c>
      <c r="K19" s="29">
        <v>1628.1</v>
      </c>
      <c r="L19" s="29">
        <v>225.55</v>
      </c>
      <c r="M19" s="29">
        <v>1853.65</v>
      </c>
    </row>
    <row r="20" spans="1:13" ht="45" x14ac:dyDescent="0.25">
      <c r="A20" s="26" t="s">
        <v>43</v>
      </c>
      <c r="B20" s="26" t="s">
        <v>18</v>
      </c>
      <c r="C20" s="26" t="s">
        <v>19</v>
      </c>
      <c r="D20" s="26">
        <v>104598</v>
      </c>
      <c r="E20" s="27" t="s">
        <v>44</v>
      </c>
      <c r="F20" s="28" t="s">
        <v>21</v>
      </c>
      <c r="G20" s="26">
        <v>200.35</v>
      </c>
      <c r="H20" s="29">
        <v>130.71</v>
      </c>
      <c r="I20" s="29">
        <v>18.7</v>
      </c>
      <c r="J20" s="29">
        <v>149.41</v>
      </c>
      <c r="K20" s="29">
        <v>26187.75</v>
      </c>
      <c r="L20" s="29">
        <v>3746.54</v>
      </c>
      <c r="M20" s="29">
        <v>29934.29</v>
      </c>
    </row>
    <row r="21" spans="1:13" ht="24.95" customHeight="1" x14ac:dyDescent="0.25">
      <c r="A21" s="21" t="s">
        <v>45</v>
      </c>
      <c r="B21" s="21"/>
      <c r="C21" s="21"/>
      <c r="D21" s="21"/>
      <c r="E21" s="22" t="s">
        <v>46</v>
      </c>
      <c r="F21" s="23"/>
      <c r="G21" s="21"/>
      <c r="H21" s="24"/>
      <c r="I21" s="24"/>
      <c r="J21" s="24"/>
      <c r="K21" s="25">
        <v>2576.98</v>
      </c>
      <c r="L21" s="25">
        <v>1696.31</v>
      </c>
      <c r="M21" s="25">
        <v>4273.29</v>
      </c>
    </row>
    <row r="22" spans="1:13" ht="30" x14ac:dyDescent="0.25">
      <c r="A22" s="26" t="s">
        <v>47</v>
      </c>
      <c r="B22" s="26" t="s">
        <v>18</v>
      </c>
      <c r="C22" s="26" t="s">
        <v>19</v>
      </c>
      <c r="D22" s="26">
        <v>97635</v>
      </c>
      <c r="E22" s="27" t="s">
        <v>48</v>
      </c>
      <c r="F22" s="28" t="s">
        <v>21</v>
      </c>
      <c r="G22" s="26">
        <v>85.5</v>
      </c>
      <c r="H22" s="29">
        <v>5.53</v>
      </c>
      <c r="I22" s="29">
        <v>16.13</v>
      </c>
      <c r="J22" s="29">
        <v>21.66</v>
      </c>
      <c r="K22" s="29">
        <v>472.82</v>
      </c>
      <c r="L22" s="29">
        <v>1379.11</v>
      </c>
      <c r="M22" s="29">
        <v>1851.93</v>
      </c>
    </row>
    <row r="23" spans="1:13" x14ac:dyDescent="0.25">
      <c r="A23" s="26" t="s">
        <v>49</v>
      </c>
      <c r="B23" s="26" t="s">
        <v>18</v>
      </c>
      <c r="C23" s="26" t="s">
        <v>19</v>
      </c>
      <c r="D23" s="26">
        <v>98504</v>
      </c>
      <c r="E23" s="27" t="s">
        <v>50</v>
      </c>
      <c r="F23" s="28" t="s">
        <v>21</v>
      </c>
      <c r="G23" s="26">
        <v>85.5</v>
      </c>
      <c r="H23" s="29">
        <v>24.61</v>
      </c>
      <c r="I23" s="29">
        <v>3.71</v>
      </c>
      <c r="J23" s="29">
        <v>28.32</v>
      </c>
      <c r="K23" s="29">
        <v>2104.16</v>
      </c>
      <c r="L23" s="29">
        <v>317.2</v>
      </c>
      <c r="M23" s="29">
        <v>2421.36</v>
      </c>
    </row>
    <row r="24" spans="1:13" ht="24.95" customHeight="1" x14ac:dyDescent="0.25">
      <c r="A24" s="21" t="s">
        <v>51</v>
      </c>
      <c r="B24" s="21"/>
      <c r="C24" s="21"/>
      <c r="D24" s="21"/>
      <c r="E24" s="22" t="s">
        <v>52</v>
      </c>
      <c r="F24" s="23"/>
      <c r="G24" s="21"/>
      <c r="H24" s="24"/>
      <c r="I24" s="24"/>
      <c r="J24" s="24"/>
      <c r="K24" s="25">
        <v>25985.02</v>
      </c>
      <c r="L24" s="25">
        <v>2530.19</v>
      </c>
      <c r="M24" s="25">
        <v>28515.21</v>
      </c>
    </row>
    <row r="25" spans="1:13" ht="45" x14ac:dyDescent="0.25">
      <c r="A25" s="26" t="s">
        <v>53</v>
      </c>
      <c r="B25" s="26" t="s">
        <v>18</v>
      </c>
      <c r="C25" s="26" t="s">
        <v>19</v>
      </c>
      <c r="D25" s="26">
        <v>92580</v>
      </c>
      <c r="E25" s="27" t="s">
        <v>54</v>
      </c>
      <c r="F25" s="28" t="s">
        <v>21</v>
      </c>
      <c r="G25" s="26">
        <v>54.35</v>
      </c>
      <c r="H25" s="29">
        <v>51</v>
      </c>
      <c r="I25" s="29">
        <v>11.58</v>
      </c>
      <c r="J25" s="29">
        <v>62.58</v>
      </c>
      <c r="K25" s="29">
        <v>2771.85</v>
      </c>
      <c r="L25" s="29">
        <v>629.37</v>
      </c>
      <c r="M25" s="29">
        <v>3401.22</v>
      </c>
    </row>
    <row r="26" spans="1:13" ht="30" x14ac:dyDescent="0.25">
      <c r="A26" s="26" t="s">
        <v>55</v>
      </c>
      <c r="B26" s="26" t="s">
        <v>18</v>
      </c>
      <c r="C26" s="26" t="s">
        <v>23</v>
      </c>
      <c r="D26" s="26">
        <v>118</v>
      </c>
      <c r="E26" s="27" t="s">
        <v>56</v>
      </c>
      <c r="F26" s="28" t="s">
        <v>33</v>
      </c>
      <c r="G26" s="26">
        <v>9.4499999999999993</v>
      </c>
      <c r="H26" s="29">
        <v>146.97</v>
      </c>
      <c r="I26" s="29">
        <v>4.21</v>
      </c>
      <c r="J26" s="29">
        <v>151.18</v>
      </c>
      <c r="K26" s="29">
        <v>1388.87</v>
      </c>
      <c r="L26" s="29">
        <v>39.78</v>
      </c>
      <c r="M26" s="29">
        <v>1428.65</v>
      </c>
    </row>
    <row r="27" spans="1:13" ht="60" x14ac:dyDescent="0.25">
      <c r="A27" s="26" t="s">
        <v>57</v>
      </c>
      <c r="B27" s="26" t="s">
        <v>18</v>
      </c>
      <c r="C27" s="26" t="s">
        <v>58</v>
      </c>
      <c r="D27" s="26">
        <v>94216</v>
      </c>
      <c r="E27" s="27" t="s">
        <v>59</v>
      </c>
      <c r="F27" s="28" t="s">
        <v>21</v>
      </c>
      <c r="G27" s="26">
        <v>77</v>
      </c>
      <c r="H27" s="29">
        <v>216.29</v>
      </c>
      <c r="I27" s="29">
        <v>2.98</v>
      </c>
      <c r="J27" s="29">
        <v>219.27</v>
      </c>
      <c r="K27" s="29">
        <v>16654.330000000002</v>
      </c>
      <c r="L27" s="29">
        <v>229.46</v>
      </c>
      <c r="M27" s="29">
        <v>16883.79</v>
      </c>
    </row>
    <row r="28" spans="1:13" ht="30" x14ac:dyDescent="0.25">
      <c r="A28" s="26" t="s">
        <v>60</v>
      </c>
      <c r="B28" s="26" t="s">
        <v>18</v>
      </c>
      <c r="C28" s="26" t="s">
        <v>19</v>
      </c>
      <c r="D28" s="26">
        <v>94231</v>
      </c>
      <c r="E28" s="27" t="s">
        <v>61</v>
      </c>
      <c r="F28" s="28" t="s">
        <v>33</v>
      </c>
      <c r="G28" s="26">
        <v>22.5</v>
      </c>
      <c r="H28" s="29">
        <v>64.38</v>
      </c>
      <c r="I28" s="29">
        <v>8.74</v>
      </c>
      <c r="J28" s="29">
        <v>73.12</v>
      </c>
      <c r="K28" s="29">
        <v>1448.55</v>
      </c>
      <c r="L28" s="29">
        <v>196.65</v>
      </c>
      <c r="M28" s="29">
        <v>1645.2</v>
      </c>
    </row>
    <row r="29" spans="1:13" ht="30" x14ac:dyDescent="0.25">
      <c r="A29" s="26" t="s">
        <v>62</v>
      </c>
      <c r="B29" s="26" t="s">
        <v>18</v>
      </c>
      <c r="C29" s="26" t="s">
        <v>19</v>
      </c>
      <c r="D29" s="26">
        <v>94227</v>
      </c>
      <c r="E29" s="27" t="s">
        <v>63</v>
      </c>
      <c r="F29" s="28" t="s">
        <v>33</v>
      </c>
      <c r="G29" s="26">
        <v>4.2</v>
      </c>
      <c r="H29" s="29">
        <v>78.56</v>
      </c>
      <c r="I29" s="29">
        <v>12.49</v>
      </c>
      <c r="J29" s="29">
        <v>91.05</v>
      </c>
      <c r="K29" s="29">
        <v>329.96</v>
      </c>
      <c r="L29" s="29">
        <v>52.45</v>
      </c>
      <c r="M29" s="29">
        <v>382.41</v>
      </c>
    </row>
    <row r="30" spans="1:13" ht="45" x14ac:dyDescent="0.25">
      <c r="A30" s="26" t="s">
        <v>64</v>
      </c>
      <c r="B30" s="26" t="s">
        <v>18</v>
      </c>
      <c r="C30" s="26" t="s">
        <v>19</v>
      </c>
      <c r="D30" s="26">
        <v>100739</v>
      </c>
      <c r="E30" s="27" t="s">
        <v>65</v>
      </c>
      <c r="F30" s="28" t="s">
        <v>21</v>
      </c>
      <c r="G30" s="26">
        <v>176.05</v>
      </c>
      <c r="H30" s="29">
        <v>12.32</v>
      </c>
      <c r="I30" s="29">
        <v>1.78</v>
      </c>
      <c r="J30" s="29">
        <v>14.1</v>
      </c>
      <c r="K30" s="29">
        <v>2168.94</v>
      </c>
      <c r="L30" s="29">
        <v>313.36</v>
      </c>
      <c r="M30" s="29">
        <v>2482.3000000000002</v>
      </c>
    </row>
    <row r="31" spans="1:13" x14ac:dyDescent="0.25">
      <c r="A31" s="26" t="s">
        <v>66</v>
      </c>
      <c r="B31" s="26" t="s">
        <v>18</v>
      </c>
      <c r="C31" s="26" t="s">
        <v>19</v>
      </c>
      <c r="D31" s="26">
        <v>98397</v>
      </c>
      <c r="E31" s="27" t="s">
        <v>67</v>
      </c>
      <c r="F31" s="28" t="s">
        <v>21</v>
      </c>
      <c r="G31" s="26">
        <v>88.02</v>
      </c>
      <c r="H31" s="29">
        <v>8.2799999999999994</v>
      </c>
      <c r="I31" s="29">
        <v>9.09</v>
      </c>
      <c r="J31" s="29">
        <v>17.37</v>
      </c>
      <c r="K31" s="29">
        <v>728.8</v>
      </c>
      <c r="L31" s="29">
        <v>800.1</v>
      </c>
      <c r="M31" s="29">
        <v>1528.9</v>
      </c>
    </row>
    <row r="32" spans="1:13" ht="30" x14ac:dyDescent="0.25">
      <c r="A32" s="26" t="s">
        <v>68</v>
      </c>
      <c r="B32" s="26" t="s">
        <v>18</v>
      </c>
      <c r="C32" s="26" t="s">
        <v>58</v>
      </c>
      <c r="D32" s="26">
        <v>104803</v>
      </c>
      <c r="E32" s="27" t="s">
        <v>69</v>
      </c>
      <c r="F32" s="28" t="s">
        <v>33</v>
      </c>
      <c r="G32" s="26">
        <v>20</v>
      </c>
      <c r="H32" s="29">
        <v>3.15</v>
      </c>
      <c r="I32" s="29">
        <v>9.44</v>
      </c>
      <c r="J32" s="29">
        <v>12.59</v>
      </c>
      <c r="K32" s="29">
        <v>63</v>
      </c>
      <c r="L32" s="29">
        <v>188.8</v>
      </c>
      <c r="M32" s="29">
        <v>251.8</v>
      </c>
    </row>
    <row r="33" spans="1:13" ht="30" x14ac:dyDescent="0.25">
      <c r="A33" s="26" t="s">
        <v>70</v>
      </c>
      <c r="B33" s="26" t="s">
        <v>18</v>
      </c>
      <c r="C33" s="26" t="s">
        <v>19</v>
      </c>
      <c r="D33" s="26">
        <v>89578</v>
      </c>
      <c r="E33" s="27" t="s">
        <v>71</v>
      </c>
      <c r="F33" s="28" t="s">
        <v>33</v>
      </c>
      <c r="G33" s="26">
        <v>6</v>
      </c>
      <c r="H33" s="29">
        <v>42.06</v>
      </c>
      <c r="I33" s="29">
        <v>3.93</v>
      </c>
      <c r="J33" s="29">
        <v>45.99</v>
      </c>
      <c r="K33" s="29">
        <v>252.36</v>
      </c>
      <c r="L33" s="29">
        <v>23.58</v>
      </c>
      <c r="M33" s="29">
        <v>275.94</v>
      </c>
    </row>
    <row r="34" spans="1:13" ht="30" x14ac:dyDescent="0.25">
      <c r="A34" s="26" t="s">
        <v>72</v>
      </c>
      <c r="B34" s="26" t="s">
        <v>18</v>
      </c>
      <c r="C34" s="26" t="s">
        <v>19</v>
      </c>
      <c r="D34" s="26">
        <v>89584</v>
      </c>
      <c r="E34" s="27" t="s">
        <v>73</v>
      </c>
      <c r="F34" s="28" t="s">
        <v>38</v>
      </c>
      <c r="G34" s="26">
        <v>4</v>
      </c>
      <c r="H34" s="29">
        <v>44.59</v>
      </c>
      <c r="I34" s="29">
        <v>14.16</v>
      </c>
      <c r="J34" s="29">
        <v>58.75</v>
      </c>
      <c r="K34" s="29">
        <v>178.36</v>
      </c>
      <c r="L34" s="29">
        <v>56.64</v>
      </c>
      <c r="M34" s="29">
        <v>235</v>
      </c>
    </row>
    <row r="35" spans="1:13" ht="24.95" customHeight="1" x14ac:dyDescent="0.25">
      <c r="A35" s="21" t="s">
        <v>74</v>
      </c>
      <c r="B35" s="21"/>
      <c r="C35" s="21"/>
      <c r="D35" s="21"/>
      <c r="E35" s="22" t="s">
        <v>75</v>
      </c>
      <c r="F35" s="23"/>
      <c r="G35" s="21"/>
      <c r="H35" s="24"/>
      <c r="I35" s="24"/>
      <c r="J35" s="24"/>
      <c r="K35" s="25">
        <v>29787.360000000001</v>
      </c>
      <c r="L35" s="25">
        <v>2530.63</v>
      </c>
      <c r="M35" s="25">
        <v>32317.99</v>
      </c>
    </row>
    <row r="36" spans="1:13" ht="45" x14ac:dyDescent="0.25">
      <c r="A36" s="26" t="s">
        <v>76</v>
      </c>
      <c r="B36" s="26" t="s">
        <v>18</v>
      </c>
      <c r="C36" s="26" t="s">
        <v>19</v>
      </c>
      <c r="D36" s="26">
        <v>92580</v>
      </c>
      <c r="E36" s="27" t="s">
        <v>54</v>
      </c>
      <c r="F36" s="28" t="s">
        <v>21</v>
      </c>
      <c r="G36" s="26">
        <v>72.86</v>
      </c>
      <c r="H36" s="29">
        <v>51</v>
      </c>
      <c r="I36" s="29">
        <v>11.58</v>
      </c>
      <c r="J36" s="29">
        <v>62.58</v>
      </c>
      <c r="K36" s="29">
        <v>3715.86</v>
      </c>
      <c r="L36" s="29">
        <v>843.71</v>
      </c>
      <c r="M36" s="29">
        <v>4559.57</v>
      </c>
    </row>
    <row r="37" spans="1:13" ht="30" x14ac:dyDescent="0.25">
      <c r="A37" s="26" t="s">
        <v>77</v>
      </c>
      <c r="B37" s="26" t="s">
        <v>18</v>
      </c>
      <c r="C37" s="26" t="s">
        <v>23</v>
      </c>
      <c r="D37" s="26">
        <v>118</v>
      </c>
      <c r="E37" s="27" t="s">
        <v>56</v>
      </c>
      <c r="F37" s="28" t="s">
        <v>33</v>
      </c>
      <c r="G37" s="26">
        <v>9</v>
      </c>
      <c r="H37" s="29">
        <v>146.97999999999999</v>
      </c>
      <c r="I37" s="29">
        <v>4.2</v>
      </c>
      <c r="J37" s="29">
        <v>151.18</v>
      </c>
      <c r="K37" s="29">
        <v>1322.82</v>
      </c>
      <c r="L37" s="29">
        <v>37.799999999999997</v>
      </c>
      <c r="M37" s="29">
        <v>1360.62</v>
      </c>
    </row>
    <row r="38" spans="1:13" ht="60" x14ac:dyDescent="0.25">
      <c r="A38" s="26" t="s">
        <v>78</v>
      </c>
      <c r="B38" s="26" t="s">
        <v>18</v>
      </c>
      <c r="C38" s="26" t="s">
        <v>58</v>
      </c>
      <c r="D38" s="26">
        <v>94216</v>
      </c>
      <c r="E38" s="27" t="s">
        <v>59</v>
      </c>
      <c r="F38" s="28" t="s">
        <v>21</v>
      </c>
      <c r="G38" s="26">
        <v>95</v>
      </c>
      <c r="H38" s="29">
        <v>216.29</v>
      </c>
      <c r="I38" s="29">
        <v>2.98</v>
      </c>
      <c r="J38" s="29">
        <v>219.27</v>
      </c>
      <c r="K38" s="29">
        <v>20547.55</v>
      </c>
      <c r="L38" s="29">
        <v>283.10000000000002</v>
      </c>
      <c r="M38" s="29">
        <v>20830.650000000001</v>
      </c>
    </row>
    <row r="39" spans="1:13" ht="30" x14ac:dyDescent="0.25">
      <c r="A39" s="26" t="s">
        <v>79</v>
      </c>
      <c r="B39" s="26" t="s">
        <v>18</v>
      </c>
      <c r="C39" s="26" t="s">
        <v>19</v>
      </c>
      <c r="D39" s="26">
        <v>94231</v>
      </c>
      <c r="E39" s="27" t="s">
        <v>61</v>
      </c>
      <c r="F39" s="28" t="s">
        <v>33</v>
      </c>
      <c r="G39" s="26">
        <v>22</v>
      </c>
      <c r="H39" s="29">
        <v>64.38</v>
      </c>
      <c r="I39" s="29">
        <v>8.74</v>
      </c>
      <c r="J39" s="29">
        <v>73.12</v>
      </c>
      <c r="K39" s="29">
        <v>1416.36</v>
      </c>
      <c r="L39" s="29">
        <v>192.28</v>
      </c>
      <c r="M39" s="29">
        <v>1608.64</v>
      </c>
    </row>
    <row r="40" spans="1:13" ht="30" x14ac:dyDescent="0.25">
      <c r="A40" s="26" t="s">
        <v>80</v>
      </c>
      <c r="B40" s="26" t="s">
        <v>18</v>
      </c>
      <c r="C40" s="26" t="s">
        <v>58</v>
      </c>
      <c r="D40" s="26">
        <v>104803</v>
      </c>
      <c r="E40" s="27" t="s">
        <v>69</v>
      </c>
      <c r="F40" s="28" t="s">
        <v>33</v>
      </c>
      <c r="G40" s="26">
        <v>23</v>
      </c>
      <c r="H40" s="29">
        <v>3.16</v>
      </c>
      <c r="I40" s="29">
        <v>9.43</v>
      </c>
      <c r="J40" s="29">
        <v>12.59</v>
      </c>
      <c r="K40" s="29">
        <v>72.680000000000007</v>
      </c>
      <c r="L40" s="29">
        <v>216.89</v>
      </c>
      <c r="M40" s="29">
        <v>289.57</v>
      </c>
    </row>
    <row r="41" spans="1:13" ht="45" x14ac:dyDescent="0.25">
      <c r="A41" s="26" t="s">
        <v>81</v>
      </c>
      <c r="B41" s="26" t="s">
        <v>18</v>
      </c>
      <c r="C41" s="26" t="s">
        <v>19</v>
      </c>
      <c r="D41" s="26">
        <v>100739</v>
      </c>
      <c r="E41" s="27" t="s">
        <v>65</v>
      </c>
      <c r="F41" s="28" t="s">
        <v>21</v>
      </c>
      <c r="G41" s="26">
        <v>138.6</v>
      </c>
      <c r="H41" s="29">
        <v>12.32</v>
      </c>
      <c r="I41" s="29">
        <v>1.78</v>
      </c>
      <c r="J41" s="29">
        <v>14.1</v>
      </c>
      <c r="K41" s="29">
        <v>1707.56</v>
      </c>
      <c r="L41" s="29">
        <v>246.7</v>
      </c>
      <c r="M41" s="29">
        <v>1954.26</v>
      </c>
    </row>
    <row r="42" spans="1:13" x14ac:dyDescent="0.25">
      <c r="A42" s="26" t="s">
        <v>82</v>
      </c>
      <c r="B42" s="26" t="s">
        <v>18</v>
      </c>
      <c r="C42" s="26" t="s">
        <v>19</v>
      </c>
      <c r="D42" s="26">
        <v>98397</v>
      </c>
      <c r="E42" s="27" t="s">
        <v>67</v>
      </c>
      <c r="F42" s="28" t="s">
        <v>21</v>
      </c>
      <c r="G42" s="26">
        <v>69.3</v>
      </c>
      <c r="H42" s="29">
        <v>8.2799999999999994</v>
      </c>
      <c r="I42" s="29">
        <v>9.09</v>
      </c>
      <c r="J42" s="29">
        <v>17.37</v>
      </c>
      <c r="K42" s="29">
        <v>573.80999999999995</v>
      </c>
      <c r="L42" s="29">
        <v>629.92999999999995</v>
      </c>
      <c r="M42" s="29">
        <v>1203.74</v>
      </c>
    </row>
    <row r="43" spans="1:13" ht="30" x14ac:dyDescent="0.25">
      <c r="A43" s="26" t="s">
        <v>83</v>
      </c>
      <c r="B43" s="26" t="s">
        <v>18</v>
      </c>
      <c r="C43" s="26" t="s">
        <v>19</v>
      </c>
      <c r="D43" s="26">
        <v>89578</v>
      </c>
      <c r="E43" s="27" t="s">
        <v>71</v>
      </c>
      <c r="F43" s="28" t="s">
        <v>33</v>
      </c>
      <c r="G43" s="26">
        <v>6</v>
      </c>
      <c r="H43" s="29">
        <v>42.06</v>
      </c>
      <c r="I43" s="29">
        <v>3.93</v>
      </c>
      <c r="J43" s="29">
        <v>45.99</v>
      </c>
      <c r="K43" s="29">
        <v>252.36</v>
      </c>
      <c r="L43" s="29">
        <v>23.58</v>
      </c>
      <c r="M43" s="29">
        <v>275.94</v>
      </c>
    </row>
    <row r="44" spans="1:13" ht="30" x14ac:dyDescent="0.25">
      <c r="A44" s="26" t="s">
        <v>84</v>
      </c>
      <c r="B44" s="26" t="s">
        <v>18</v>
      </c>
      <c r="C44" s="26" t="s">
        <v>19</v>
      </c>
      <c r="D44" s="26">
        <v>89584</v>
      </c>
      <c r="E44" s="27" t="s">
        <v>73</v>
      </c>
      <c r="F44" s="28" t="s">
        <v>38</v>
      </c>
      <c r="G44" s="26">
        <v>4</v>
      </c>
      <c r="H44" s="29">
        <v>44.59</v>
      </c>
      <c r="I44" s="29">
        <v>14.16</v>
      </c>
      <c r="J44" s="29">
        <v>58.75</v>
      </c>
      <c r="K44" s="29">
        <v>178.36</v>
      </c>
      <c r="L44" s="29">
        <v>56.64</v>
      </c>
      <c r="M44" s="29">
        <v>235</v>
      </c>
    </row>
    <row r="45" spans="1:13" x14ac:dyDescent="0.25">
      <c r="E45" s="12"/>
      <c r="H45" s="10"/>
      <c r="I45" s="10"/>
      <c r="J45" s="10"/>
      <c r="K45" s="10"/>
      <c r="L45" s="10"/>
      <c r="M45" s="10"/>
    </row>
    <row r="46" spans="1:13" ht="15.75" x14ac:dyDescent="0.25">
      <c r="E46" s="12"/>
      <c r="H46" s="10"/>
      <c r="I46" s="35" t="s">
        <v>89</v>
      </c>
      <c r="J46" s="35"/>
      <c r="K46" s="30">
        <v>95407.18</v>
      </c>
      <c r="L46" s="30">
        <v>17559.86</v>
      </c>
      <c r="M46" s="30">
        <v>112967.03999999999</v>
      </c>
    </row>
    <row r="47" spans="1:13" x14ac:dyDescent="0.25">
      <c r="E47" s="12"/>
      <c r="H47" s="10"/>
      <c r="I47" s="10"/>
      <c r="J47" s="10"/>
      <c r="K47" s="31">
        <f>K46/M46</f>
        <v>0.84455766921041742</v>
      </c>
      <c r="L47" s="31">
        <f>L46/M46</f>
        <v>0.15544233078958253</v>
      </c>
      <c r="M47" s="31">
        <f>L47+K47</f>
        <v>1</v>
      </c>
    </row>
    <row r="48" spans="1:13" ht="15.75" x14ac:dyDescent="0.25">
      <c r="E48" s="32" t="s">
        <v>90</v>
      </c>
      <c r="F48"/>
      <c r="H48" s="10"/>
      <c r="I48" s="10"/>
      <c r="J48" s="10"/>
      <c r="K48" s="10"/>
      <c r="L48" s="11"/>
      <c r="M48" s="11"/>
    </row>
    <row r="49" spans="5:13" ht="15.75" x14ac:dyDescent="0.25">
      <c r="E49" s="33" t="s">
        <v>91</v>
      </c>
      <c r="F49"/>
      <c r="G49" s="34">
        <v>46107</v>
      </c>
      <c r="H49" s="10"/>
      <c r="I49" s="10"/>
      <c r="J49" s="10"/>
      <c r="K49" s="10"/>
      <c r="L49" s="11"/>
      <c r="M49" s="11"/>
    </row>
    <row r="50" spans="5:13" ht="15.75" x14ac:dyDescent="0.25">
      <c r="E50" s="12"/>
      <c r="H50" s="10"/>
      <c r="I50" s="10"/>
      <c r="J50" s="10"/>
      <c r="K50" s="10"/>
      <c r="L50" s="11"/>
      <c r="M50" s="11"/>
    </row>
    <row r="51" spans="5:13" x14ac:dyDescent="0.25">
      <c r="E51" s="12"/>
      <c r="H51" s="10"/>
      <c r="I51" s="10"/>
      <c r="J51" s="10"/>
      <c r="K51" s="10"/>
      <c r="L51" s="10"/>
      <c r="M51" s="10"/>
    </row>
  </sheetData>
  <sheetProtection formatCells="0" formatColumns="0" formatRows="0" insertColumns="0" insertRows="0" insertHyperlinks="0" deleteColumns="0" deleteRows="0" sort="0" autoFilter="0" pivotTables="0"/>
  <mergeCells count="11">
    <mergeCell ref="K8:M8"/>
    <mergeCell ref="A6:B6"/>
    <mergeCell ref="A8:A9"/>
    <mergeCell ref="B8:B9"/>
    <mergeCell ref="C8:C9"/>
    <mergeCell ref="D8:D9"/>
    <mergeCell ref="I46:J46"/>
    <mergeCell ref="E8:E9"/>
    <mergeCell ref="F8:F9"/>
    <mergeCell ref="G8:G9"/>
    <mergeCell ref="H8:J8"/>
  </mergeCells>
  <pageMargins left="0.25" right="0.25" top="0.75" bottom="0.75" header="0.3" footer="0.3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Setor de Compras Capitão</cp:lastModifiedBy>
  <cp:lastPrinted>2026-03-26T16:49:04Z</cp:lastPrinted>
  <dcterms:created xsi:type="dcterms:W3CDTF">2026-03-25T19:49:22Z</dcterms:created>
  <dcterms:modified xsi:type="dcterms:W3CDTF">2026-06-11T18:41:21Z</dcterms:modified>
  <cp:category>Sinapi Excel</cp:category>
</cp:coreProperties>
</file>